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030"/>
  </bookViews>
  <sheets>
    <sheet name="Table6_8701" sheetId="1" r:id="rId1"/>
  </sheets>
  <calcPr calcId="162913"/>
</workbook>
</file>

<file path=xl/calcChain.xml><?xml version="1.0" encoding="utf-8"?>
<calcChain xmlns="http://schemas.openxmlformats.org/spreadsheetml/2006/main">
  <c r="D41" i="1"/>
  <c r="F41"/>
  <c r="H41"/>
  <c r="AM41" s="1"/>
  <c r="M41"/>
  <c r="N41"/>
  <c r="O41"/>
  <c r="R41"/>
  <c r="S41"/>
  <c r="T41"/>
  <c r="V41"/>
  <c r="W41"/>
  <c r="AD41"/>
  <c r="AE41"/>
  <c r="AG41"/>
  <c r="AH41"/>
  <c r="AJ41"/>
  <c r="AK41"/>
  <c r="AM6"/>
  <c r="AM8"/>
  <c r="AM9"/>
  <c r="AM11"/>
  <c r="AM14"/>
  <c r="AM15"/>
  <c r="AM16"/>
  <c r="AM17"/>
  <c r="AM20"/>
  <c r="AM21"/>
  <c r="AM22"/>
  <c r="AM24"/>
  <c r="AM25"/>
  <c r="AM30"/>
  <c r="AM32"/>
  <c r="AM33"/>
  <c r="AM35"/>
  <c r="AM36"/>
  <c r="AM37"/>
  <c r="AM38"/>
  <c r="AM40"/>
</calcChain>
</file>

<file path=xl/sharedStrings.xml><?xml version="1.0" encoding="utf-8"?>
<sst xmlns="http://schemas.openxmlformats.org/spreadsheetml/2006/main" count="151" uniqueCount="79">
  <si>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</si>
  <si>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</si>
  <si>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</si>
  <si>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</si>
  <si>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</si>
  <si>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</si>
  <si>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</si>
  <si>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</si>
  <si>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</si>
  <si>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</si>
  <si>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</si>
  <si>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</si>
  <si>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</si>
  <si>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</si>
  <si>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</si>
  <si>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</si>
  <si>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</si>
  <si>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</si>
  <si>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</si>
  <si>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</si>
  <si>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</si>
  <si>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</si>
  <si>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</si>
  <si>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</si>
  <si>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</si>
  <si>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</si>
  <si>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</si>
  <si>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</si>
  <si>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</si>
  <si>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</si>
  <si>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</si>
  <si>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</si>
  <si>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</si>
  <si>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</si>
  <si>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</si>
  <si>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</si>
  <si>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</si>
  <si>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TRACTORS (OTHER THAN TRACTORS OF HEADING 8709)</t>
  </si>
  <si>
    <t xml:space="preserve">    </t>
  </si>
  <si>
    <t>Table – VI: Inland movement of Goods - ITCHS Chapter wise by Rail  (In TONES)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</si>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</sst>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1" fontId="18" fillId="0" borderId="12" xfId="0" applyNumberFormat="1" applyFont="1" applyBorder="1" applyAlignment="1">
      <alignment horizontal="left" vertical="center"/>
    </xf>
    <xf numFmtId="1" fontId="16" fillId="0" borderId="12" xfId="0" applyNumberFormat="1" applyFont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1"/>
  <sheetViews>
    <sheetView showGridLines="0" tabSelected="1" workbookViewId="0">
      <selection activeCell="AN41" sqref="AN41"/>
    </sheetView>
  </sheetViews>
  <sheetFormatPr defaultRowHeight="15"/>
  <cols>
    <col min="1" max="1" width="12.140625" style="1" customWidth="1"/>
    <col min="2" max="2" width="33.28515625" style="7" customWidth="1"/>
    <col min="3" max="38" width="9.140625" style="1"/>
    <col min="39" max="39" width="16.85546875" style="3" customWidth="1"/>
    <col min="40" max="40" width="35.7109375" style="1" customWidth="1"/>
    <col min="41" max="41" width="9.140625" style="1"/>
  </cols>
  <sheetData>
    <row r="1" spans="1:41" ht="27.75" customHeight="1">
      <c r="A1" s="22" t="s">
        <v>39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4"/>
    </row>
    <row r="2" spans="1:41" ht="37.5" customHeight="1">
      <c r="A2" s="19" t="s">
        <v>37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</row>
    <row r="3" spans="1:41" s="2" customFormat="1" ht="158.25" customHeight="1">
      <c r="A3" s="25" t="s">
        <v>0</v>
      </c>
      <c r="B3" s="31" t="s">
        <v>38</v>
      </c>
      <c r="C3" s="8" t="s">
        <v>40</v>
      </c>
      <c r="D3" s="8" t="s">
        <v>41</v>
      </c>
      <c r="E3" s="8" t="s">
        <v>42</v>
      </c>
      <c r="F3" s="8" t="s">
        <v>43</v>
      </c>
      <c r="G3" s="8" t="s">
        <v>44</v>
      </c>
      <c r="H3" s="8" t="s">
        <v>45</v>
      </c>
      <c r="I3" s="8" t="s">
        <v>46</v>
      </c>
      <c r="J3" s="8" t="s">
        <v>47</v>
      </c>
      <c r="K3" s="8" t="s">
        <v>48</v>
      </c>
      <c r="L3" s="8" t="s">
        <v>49</v>
      </c>
      <c r="M3" s="8" t="s">
        <v>50</v>
      </c>
      <c r="N3" s="8" t="s">
        <v>51</v>
      </c>
      <c r="O3" s="8" t="s">
        <v>52</v>
      </c>
      <c r="P3" s="8" t="s">
        <v>53</v>
      </c>
      <c r="Q3" s="8" t="s">
        <v>54</v>
      </c>
      <c r="R3" s="8" t="s">
        <v>55</v>
      </c>
      <c r="S3" s="8" t="s">
        <v>56</v>
      </c>
      <c r="T3" s="8" t="s">
        <v>57</v>
      </c>
      <c r="U3" s="8" t="s">
        <v>58</v>
      </c>
      <c r="V3" s="8" t="s">
        <v>59</v>
      </c>
      <c r="W3" s="8" t="s">
        <v>60</v>
      </c>
      <c r="X3" s="8" t="s">
        <v>61</v>
      </c>
      <c r="Y3" s="8" t="s">
        <v>62</v>
      </c>
      <c r="Z3" s="8" t="s">
        <v>63</v>
      </c>
      <c r="AA3" s="8" t="s">
        <v>64</v>
      </c>
      <c r="AB3" s="8" t="s">
        <v>65</v>
      </c>
      <c r="AC3" s="8" t="s">
        <v>66</v>
      </c>
      <c r="AD3" s="8" t="s">
        <v>67</v>
      </c>
      <c r="AE3" s="8" t="s">
        <v>68</v>
      </c>
      <c r="AF3" s="8" t="s">
        <v>69</v>
      </c>
      <c r="AG3" s="8" t="s">
        <v>70</v>
      </c>
      <c r="AH3" s="8" t="s">
        <v>71</v>
      </c>
      <c r="AI3" s="8" t="s">
        <v>72</v>
      </c>
      <c r="AJ3" s="8" t="s">
        <v>73</v>
      </c>
      <c r="AK3" s="8" t="s">
        <v>74</v>
      </c>
      <c r="AL3" s="8" t="s">
        <v>75</v>
      </c>
      <c r="AM3" s="27" t="s">
        <v>76</v>
      </c>
      <c r="AN3" s="33"/>
      <c r="AO3" s="29"/>
    </row>
    <row r="4" spans="1:41" s="10" customFormat="1" ht="19.5" customHeight="1">
      <c r="A4" s="26"/>
      <c r="B4" s="32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8"/>
      <c r="AN4" s="33"/>
      <c r="AO4" s="30"/>
    </row>
    <row r="5" spans="1:41" s="5" customFormat="1" ht="19.5" customHeight="1">
      <c r="A5" s="4">
        <v>1</v>
      </c>
      <c r="B5" s="6" t="s">
        <v>40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16" t="s">
        <v>40</v>
      </c>
      <c r="AO5" s="17">
        <v>1</v>
      </c>
    </row>
    <row r="6" spans="1:41" s="5" customFormat="1" ht="19.5" customHeight="1">
      <c r="A6" s="4">
        <v>2</v>
      </c>
      <c r="B6" s="6" t="s">
        <v>41</v>
      </c>
      <c r="C6" s="14"/>
      <c r="D6" s="14"/>
      <c r="E6" s="14"/>
      <c r="F6" s="14"/>
      <c r="G6" s="14"/>
      <c r="H6" s="14">
        <v>2958.4999999999995</v>
      </c>
      <c r="I6" s="14"/>
      <c r="J6" s="14"/>
      <c r="K6" s="14"/>
      <c r="L6" s="14"/>
      <c r="M6" s="14"/>
      <c r="N6" s="14"/>
      <c r="O6" s="14">
        <v>1089.3</v>
      </c>
      <c r="P6" s="14"/>
      <c r="Q6" s="14"/>
      <c r="R6" s="14"/>
      <c r="S6" s="14">
        <v>320</v>
      </c>
      <c r="T6" s="14"/>
      <c r="U6" s="14"/>
      <c r="V6" s="14">
        <v>403.2</v>
      </c>
      <c r="W6" s="14"/>
      <c r="X6" s="14"/>
      <c r="Y6" s="14"/>
      <c r="Z6" s="14"/>
      <c r="AA6" s="14"/>
      <c r="AB6" s="14"/>
      <c r="AC6" s="14"/>
      <c r="AD6" s="14">
        <v>12856.8</v>
      </c>
      <c r="AE6" s="14">
        <v>3026.7999999999988</v>
      </c>
      <c r="AF6" s="14"/>
      <c r="AG6" s="14">
        <v>3811</v>
      </c>
      <c r="AH6" s="14"/>
      <c r="AI6" s="14"/>
      <c r="AJ6" s="14">
        <v>147.6</v>
      </c>
      <c r="AK6" s="14">
        <v>350</v>
      </c>
      <c r="AL6" s="14"/>
      <c r="AM6" s="15">
        <f>SUM(D6:AL6)</f>
        <v>24963.199999999997</v>
      </c>
      <c r="AN6" s="16" t="s">
        <v>41</v>
      </c>
      <c r="AO6" s="17">
        <v>2</v>
      </c>
    </row>
    <row r="7" spans="1:41" s="5" customFormat="1" ht="19.5" customHeight="1">
      <c r="A7" s="4">
        <v>3</v>
      </c>
      <c r="B7" s="6" t="s">
        <v>42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16" t="s">
        <v>42</v>
      </c>
      <c r="AO7" s="17">
        <v>3</v>
      </c>
    </row>
    <row r="8" spans="1:41" s="5" customFormat="1" ht="19.5" customHeight="1">
      <c r="A8" s="4">
        <v>4</v>
      </c>
      <c r="B8" s="6" t="s">
        <v>43</v>
      </c>
      <c r="C8" s="14"/>
      <c r="D8" s="14"/>
      <c r="E8" s="14"/>
      <c r="F8" s="14"/>
      <c r="G8" s="14"/>
      <c r="H8" s="14">
        <v>1768.8000000000002</v>
      </c>
      <c r="I8" s="14"/>
      <c r="J8" s="14"/>
      <c r="K8" s="14"/>
      <c r="L8" s="14"/>
      <c r="M8" s="14"/>
      <c r="N8" s="14">
        <v>5758.4000000000005</v>
      </c>
      <c r="O8" s="14">
        <v>14454.5</v>
      </c>
      <c r="P8" s="14"/>
      <c r="Q8" s="14"/>
      <c r="R8" s="14">
        <v>220</v>
      </c>
      <c r="S8" s="14">
        <v>2780.7000000000003</v>
      </c>
      <c r="T8" s="14">
        <v>472.6</v>
      </c>
      <c r="U8" s="14"/>
      <c r="V8" s="14"/>
      <c r="W8" s="14">
        <v>18192.899999999998</v>
      </c>
      <c r="X8" s="14"/>
      <c r="Y8" s="14"/>
      <c r="Z8" s="14"/>
      <c r="AA8" s="14"/>
      <c r="AB8" s="14"/>
      <c r="AC8" s="14"/>
      <c r="AD8" s="14">
        <v>7725</v>
      </c>
      <c r="AE8" s="14">
        <v>3944.1999999999994</v>
      </c>
      <c r="AF8" s="14"/>
      <c r="AG8" s="14">
        <v>27065.9</v>
      </c>
      <c r="AH8" s="14">
        <v>2209.6999999999998</v>
      </c>
      <c r="AI8" s="14"/>
      <c r="AJ8" s="14"/>
      <c r="AK8" s="14">
        <v>15847.5</v>
      </c>
      <c r="AL8" s="14"/>
      <c r="AM8" s="15">
        <f>SUM(D8:AL8)</f>
        <v>100440.2</v>
      </c>
      <c r="AN8" s="16" t="s">
        <v>43</v>
      </c>
      <c r="AO8" s="17">
        <v>4</v>
      </c>
    </row>
    <row r="9" spans="1:41" s="5" customFormat="1" ht="19.5" customHeight="1">
      <c r="A9" s="4">
        <v>5</v>
      </c>
      <c r="B9" s="6" t="s">
        <v>44</v>
      </c>
      <c r="C9" s="14"/>
      <c r="D9" s="14"/>
      <c r="E9" s="14"/>
      <c r="F9" s="14"/>
      <c r="G9" s="14"/>
      <c r="H9" s="14">
        <v>12242.500000000002</v>
      </c>
      <c r="I9" s="14"/>
      <c r="J9" s="14"/>
      <c r="K9" s="14"/>
      <c r="L9" s="14"/>
      <c r="M9" s="14"/>
      <c r="N9" s="14"/>
      <c r="O9" s="14">
        <v>12710.8</v>
      </c>
      <c r="P9" s="14"/>
      <c r="Q9" s="14"/>
      <c r="R9" s="14"/>
      <c r="S9" s="14">
        <v>230</v>
      </c>
      <c r="T9" s="14"/>
      <c r="U9" s="14"/>
      <c r="V9" s="14">
        <v>945</v>
      </c>
      <c r="W9" s="14">
        <v>11851.999999999996</v>
      </c>
      <c r="X9" s="14"/>
      <c r="Y9" s="14"/>
      <c r="Z9" s="14"/>
      <c r="AA9" s="14"/>
      <c r="AB9" s="14"/>
      <c r="AC9" s="14"/>
      <c r="AD9" s="14">
        <v>11172</v>
      </c>
      <c r="AE9" s="14"/>
      <c r="AF9" s="14"/>
      <c r="AG9" s="14">
        <v>1050.8</v>
      </c>
      <c r="AH9" s="14"/>
      <c r="AI9" s="14"/>
      <c r="AJ9" s="14">
        <v>150</v>
      </c>
      <c r="AK9" s="14">
        <v>6219.1999999999989</v>
      </c>
      <c r="AL9" s="14"/>
      <c r="AM9" s="15">
        <f>SUM(D9:AL9)</f>
        <v>56572.3</v>
      </c>
      <c r="AN9" s="16" t="s">
        <v>44</v>
      </c>
      <c r="AO9" s="17">
        <v>5</v>
      </c>
    </row>
    <row r="10" spans="1:41" s="5" customFormat="1" ht="19.5" customHeight="1">
      <c r="A10" s="4">
        <v>6</v>
      </c>
      <c r="B10" s="6" t="s">
        <v>45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16" t="s">
        <v>45</v>
      </c>
      <c r="AO10" s="17">
        <v>6</v>
      </c>
    </row>
    <row r="11" spans="1:41" s="5" customFormat="1" ht="19.5" customHeight="1">
      <c r="A11" s="4">
        <v>7</v>
      </c>
      <c r="B11" s="6" t="s">
        <v>46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>
        <v>2116.8000000000002</v>
      </c>
      <c r="AE11" s="14"/>
      <c r="AF11" s="14"/>
      <c r="AG11" s="14"/>
      <c r="AH11" s="14"/>
      <c r="AI11" s="14"/>
      <c r="AJ11" s="14"/>
      <c r="AK11" s="14">
        <v>552</v>
      </c>
      <c r="AL11" s="14"/>
      <c r="AM11" s="15">
        <f>SUM(D11:AL11)</f>
        <v>2668.8</v>
      </c>
      <c r="AN11" s="16" t="s">
        <v>46</v>
      </c>
      <c r="AO11" s="17">
        <v>7</v>
      </c>
    </row>
    <row r="12" spans="1:41" s="5" customFormat="1" ht="19.5" customHeight="1">
      <c r="A12" s="4">
        <v>8</v>
      </c>
      <c r="B12" s="6" t="s">
        <v>47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16" t="s">
        <v>47</v>
      </c>
      <c r="AO12" s="17">
        <v>8</v>
      </c>
    </row>
    <row r="13" spans="1:41" s="5" customFormat="1" ht="19.5" customHeight="1">
      <c r="A13" s="4">
        <v>9</v>
      </c>
      <c r="B13" s="6" t="s">
        <v>48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16" t="s">
        <v>48</v>
      </c>
      <c r="AO13" s="17">
        <v>9</v>
      </c>
    </row>
    <row r="14" spans="1:41" s="5" customFormat="1" ht="19.5" customHeight="1">
      <c r="A14" s="4">
        <v>10</v>
      </c>
      <c r="B14" s="6" t="s">
        <v>49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>
        <v>762.80000000000007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>
        <v>1717</v>
      </c>
      <c r="AH14" s="14"/>
      <c r="AI14" s="14"/>
      <c r="AJ14" s="14"/>
      <c r="AK14" s="14"/>
      <c r="AL14" s="14"/>
      <c r="AM14" s="15">
        <f>SUM(D14:AL14)</f>
        <v>2479.8000000000002</v>
      </c>
      <c r="AN14" s="16" t="s">
        <v>49</v>
      </c>
      <c r="AO14" s="17">
        <v>10</v>
      </c>
    </row>
    <row r="15" spans="1:41" s="5" customFormat="1" ht="19.5" customHeight="1">
      <c r="A15" s="4">
        <v>11</v>
      </c>
      <c r="B15" s="6" t="s">
        <v>50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>
        <v>105.8</v>
      </c>
      <c r="T15" s="14"/>
      <c r="U15" s="14"/>
      <c r="V15" s="14"/>
      <c r="W15" s="14">
        <v>5742.4000000000005</v>
      </c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f>SUM(D15:AL15)</f>
        <v>5848.2000000000007</v>
      </c>
      <c r="AN15" s="16" t="s">
        <v>50</v>
      </c>
      <c r="AO15" s="17">
        <v>11</v>
      </c>
    </row>
    <row r="16" spans="1:41" s="5" customFormat="1" ht="19.5" customHeight="1">
      <c r="A16" s="4">
        <v>12</v>
      </c>
      <c r="B16" s="6" t="s">
        <v>51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>
        <v>106</v>
      </c>
      <c r="O16" s="14">
        <v>14717.899999999998</v>
      </c>
      <c r="P16" s="14"/>
      <c r="Q16" s="14"/>
      <c r="R16" s="14"/>
      <c r="S16" s="14">
        <v>4366.3</v>
      </c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>
        <v>1470</v>
      </c>
      <c r="AE16" s="14">
        <v>4002.1</v>
      </c>
      <c r="AF16" s="14"/>
      <c r="AG16" s="14">
        <v>11468.2</v>
      </c>
      <c r="AH16" s="14"/>
      <c r="AI16" s="14"/>
      <c r="AJ16" s="14"/>
      <c r="AK16" s="14"/>
      <c r="AL16" s="14"/>
      <c r="AM16" s="15">
        <f>SUM(D16:AL16)</f>
        <v>36130.5</v>
      </c>
      <c r="AN16" s="16" t="s">
        <v>51</v>
      </c>
      <c r="AO16" s="17">
        <v>12</v>
      </c>
    </row>
    <row r="17" spans="1:41" s="5" customFormat="1" ht="19.5" customHeight="1">
      <c r="A17" s="4">
        <v>13</v>
      </c>
      <c r="B17" s="6" t="s">
        <v>52</v>
      </c>
      <c r="C17" s="14"/>
      <c r="D17" s="14">
        <v>13676.399999999998</v>
      </c>
      <c r="E17" s="14"/>
      <c r="F17" s="14"/>
      <c r="G17" s="14"/>
      <c r="H17" s="14"/>
      <c r="I17" s="14"/>
      <c r="J17" s="14"/>
      <c r="K17" s="14"/>
      <c r="L17" s="14"/>
      <c r="M17" s="14"/>
      <c r="N17" s="14">
        <v>28263.399999999998</v>
      </c>
      <c r="O17" s="14"/>
      <c r="P17" s="14"/>
      <c r="Q17" s="14"/>
      <c r="R17" s="14"/>
      <c r="S17" s="14"/>
      <c r="T17" s="14"/>
      <c r="U17" s="14"/>
      <c r="V17" s="14"/>
      <c r="W17" s="14">
        <v>1787.3000000000002</v>
      </c>
      <c r="X17" s="14"/>
      <c r="Y17" s="14"/>
      <c r="Z17" s="14"/>
      <c r="AA17" s="14"/>
      <c r="AB17" s="14"/>
      <c r="AC17" s="14"/>
      <c r="AD17" s="14"/>
      <c r="AE17" s="14"/>
      <c r="AF17" s="14"/>
      <c r="AG17" s="14">
        <v>57431.000000000007</v>
      </c>
      <c r="AH17" s="14"/>
      <c r="AI17" s="14"/>
      <c r="AJ17" s="14"/>
      <c r="AK17" s="14"/>
      <c r="AL17" s="14"/>
      <c r="AM17" s="15">
        <f>SUM(D17:AL17)</f>
        <v>101158.1</v>
      </c>
      <c r="AN17" s="16" t="s">
        <v>52</v>
      </c>
      <c r="AO17" s="17">
        <v>13</v>
      </c>
    </row>
    <row r="18" spans="1:41" s="5" customFormat="1" ht="19.5" customHeight="1">
      <c r="A18" s="4">
        <v>14</v>
      </c>
      <c r="B18" s="6" t="s">
        <v>53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16" t="s">
        <v>53</v>
      </c>
      <c r="AO18" s="17">
        <v>14</v>
      </c>
    </row>
    <row r="19" spans="1:41" s="5" customFormat="1" ht="19.5" customHeight="1">
      <c r="A19" s="4">
        <v>15</v>
      </c>
      <c r="B19" s="6" t="s">
        <v>54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16" t="s">
        <v>54</v>
      </c>
      <c r="AO19" s="17">
        <v>15</v>
      </c>
    </row>
    <row r="20" spans="1:41" s="5" customFormat="1" ht="19.5" customHeight="1">
      <c r="A20" s="4">
        <v>16</v>
      </c>
      <c r="B20" s="6" t="s">
        <v>55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>
        <v>122.6</v>
      </c>
      <c r="O20" s="14"/>
      <c r="P20" s="14"/>
      <c r="Q20" s="14"/>
      <c r="R20" s="14"/>
      <c r="S20" s="14"/>
      <c r="T20" s="14"/>
      <c r="U20" s="14"/>
      <c r="V20" s="14"/>
      <c r="W20" s="14">
        <v>6222.2999999999993</v>
      </c>
      <c r="X20" s="14"/>
      <c r="Y20" s="14"/>
      <c r="Z20" s="14"/>
      <c r="AA20" s="14"/>
      <c r="AB20" s="14"/>
      <c r="AC20" s="14"/>
      <c r="AD20" s="14">
        <v>705.6</v>
      </c>
      <c r="AE20" s="14"/>
      <c r="AF20" s="14"/>
      <c r="AG20" s="14">
        <v>134.9</v>
      </c>
      <c r="AH20" s="14"/>
      <c r="AI20" s="14"/>
      <c r="AJ20" s="14"/>
      <c r="AK20" s="14">
        <v>2281.2000000000003</v>
      </c>
      <c r="AL20" s="14"/>
      <c r="AM20" s="15">
        <f>SUM(D20:AL20)</f>
        <v>9466.6</v>
      </c>
      <c r="AN20" s="16" t="s">
        <v>55</v>
      </c>
      <c r="AO20" s="17">
        <v>16</v>
      </c>
    </row>
    <row r="21" spans="1:41" s="5" customFormat="1" ht="19.5" customHeight="1">
      <c r="A21" s="4">
        <v>17</v>
      </c>
      <c r="B21" s="6" t="s">
        <v>56</v>
      </c>
      <c r="C21" s="14"/>
      <c r="D21" s="14"/>
      <c r="E21" s="14"/>
      <c r="F21" s="14"/>
      <c r="G21" s="14"/>
      <c r="H21" s="14">
        <v>3011</v>
      </c>
      <c r="I21" s="14"/>
      <c r="J21" s="14"/>
      <c r="K21" s="14"/>
      <c r="L21" s="14"/>
      <c r="M21" s="14"/>
      <c r="N21" s="14">
        <v>26915.599999999999</v>
      </c>
      <c r="O21" s="14">
        <v>38627.80000000001</v>
      </c>
      <c r="P21" s="14"/>
      <c r="Q21" s="14"/>
      <c r="R21" s="14"/>
      <c r="S21" s="14"/>
      <c r="T21" s="14"/>
      <c r="U21" s="14"/>
      <c r="V21" s="14">
        <v>302.39999999999998</v>
      </c>
      <c r="W21" s="14">
        <v>286003.90000000008</v>
      </c>
      <c r="X21" s="14"/>
      <c r="Y21" s="14"/>
      <c r="Z21" s="14"/>
      <c r="AA21" s="14"/>
      <c r="AB21" s="14"/>
      <c r="AC21" s="14"/>
      <c r="AD21" s="14">
        <v>19275</v>
      </c>
      <c r="AE21" s="14">
        <v>6320.5</v>
      </c>
      <c r="AF21" s="14"/>
      <c r="AG21" s="14">
        <v>1638</v>
      </c>
      <c r="AH21" s="14"/>
      <c r="AI21" s="14"/>
      <c r="AJ21" s="14">
        <v>150</v>
      </c>
      <c r="AK21" s="14">
        <v>5749.6</v>
      </c>
      <c r="AL21" s="14"/>
      <c r="AM21" s="15">
        <f>SUM(D21:AL21)</f>
        <v>387993.80000000005</v>
      </c>
      <c r="AN21" s="16" t="s">
        <v>56</v>
      </c>
      <c r="AO21" s="17">
        <v>17</v>
      </c>
    </row>
    <row r="22" spans="1:41" s="5" customFormat="1" ht="19.5" customHeight="1">
      <c r="A22" s="4">
        <v>18</v>
      </c>
      <c r="B22" s="6" t="s">
        <v>57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>
        <v>2425.5</v>
      </c>
      <c r="O22" s="14"/>
      <c r="P22" s="14"/>
      <c r="Q22" s="14"/>
      <c r="R22" s="14"/>
      <c r="S22" s="14"/>
      <c r="T22" s="14"/>
      <c r="U22" s="14"/>
      <c r="V22" s="14"/>
      <c r="W22" s="14">
        <v>817</v>
      </c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f>SUM(D22:AL22)</f>
        <v>3242.5</v>
      </c>
      <c r="AN22" s="16" t="s">
        <v>57</v>
      </c>
      <c r="AO22" s="17">
        <v>18</v>
      </c>
    </row>
    <row r="23" spans="1:41" s="5" customFormat="1" ht="19.5" customHeight="1">
      <c r="A23" s="4">
        <v>19</v>
      </c>
      <c r="B23" s="6" t="s">
        <v>58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16" t="s">
        <v>58</v>
      </c>
      <c r="AO23" s="17">
        <v>19</v>
      </c>
    </row>
    <row r="24" spans="1:41" s="5" customFormat="1" ht="19.5" customHeight="1">
      <c r="A24" s="4">
        <v>20</v>
      </c>
      <c r="B24" s="6" t="s">
        <v>59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>
        <v>4423.3999999999996</v>
      </c>
      <c r="P24" s="14"/>
      <c r="Q24" s="14"/>
      <c r="R24" s="14"/>
      <c r="S24" s="14">
        <v>2969.2</v>
      </c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>
        <v>2881.2</v>
      </c>
      <c r="AE24" s="14">
        <v>3396.7000000000003</v>
      </c>
      <c r="AF24" s="14"/>
      <c r="AG24" s="14">
        <v>921.9</v>
      </c>
      <c r="AH24" s="14"/>
      <c r="AI24" s="14"/>
      <c r="AJ24" s="14">
        <v>300</v>
      </c>
      <c r="AK24" s="14"/>
      <c r="AL24" s="14"/>
      <c r="AM24" s="15">
        <f>SUM(D24:AL24)</f>
        <v>14892.4</v>
      </c>
      <c r="AN24" s="16" t="s">
        <v>59</v>
      </c>
      <c r="AO24" s="17">
        <v>20</v>
      </c>
    </row>
    <row r="25" spans="1:41" s="5" customFormat="1" ht="19.5" customHeight="1">
      <c r="A25" s="4">
        <v>21</v>
      </c>
      <c r="B25" s="6" t="s">
        <v>60</v>
      </c>
      <c r="C25" s="14"/>
      <c r="D25" s="14"/>
      <c r="E25" s="14"/>
      <c r="F25" s="14"/>
      <c r="G25" s="14"/>
      <c r="H25" s="14">
        <v>11514.2</v>
      </c>
      <c r="I25" s="14"/>
      <c r="J25" s="14"/>
      <c r="K25" s="14"/>
      <c r="L25" s="14"/>
      <c r="M25" s="14">
        <v>18972.199999999993</v>
      </c>
      <c r="N25" s="14">
        <v>160</v>
      </c>
      <c r="O25" s="14">
        <v>16937</v>
      </c>
      <c r="P25" s="14"/>
      <c r="Q25" s="14"/>
      <c r="R25" s="14"/>
      <c r="S25" s="14">
        <v>73379.599999999948</v>
      </c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>
        <v>23111.200000000001</v>
      </c>
      <c r="AE25" s="14">
        <v>1232</v>
      </c>
      <c r="AF25" s="14"/>
      <c r="AG25" s="14">
        <v>2817.9000000000005</v>
      </c>
      <c r="AH25" s="14"/>
      <c r="AI25" s="14"/>
      <c r="AJ25" s="14"/>
      <c r="AK25" s="14"/>
      <c r="AL25" s="14"/>
      <c r="AM25" s="15">
        <f>SUM(D25:AL25)</f>
        <v>148124.09999999995</v>
      </c>
      <c r="AN25" s="16" t="s">
        <v>60</v>
      </c>
      <c r="AO25" s="17">
        <v>21</v>
      </c>
    </row>
    <row r="26" spans="1:41" s="5" customFormat="1" ht="19.5" customHeight="1">
      <c r="A26" s="4">
        <v>22</v>
      </c>
      <c r="B26" s="6" t="s">
        <v>61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16" t="s">
        <v>61</v>
      </c>
      <c r="AO26" s="17">
        <v>22</v>
      </c>
    </row>
    <row r="27" spans="1:41" s="5" customFormat="1" ht="19.5" customHeight="1">
      <c r="A27" s="4">
        <v>23</v>
      </c>
      <c r="B27" s="6" t="s">
        <v>62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16" t="s">
        <v>62</v>
      </c>
      <c r="AO27" s="17">
        <v>23</v>
      </c>
    </row>
    <row r="28" spans="1:41" s="5" customFormat="1" ht="19.5" customHeight="1">
      <c r="A28" s="4">
        <v>24</v>
      </c>
      <c r="B28" s="6" t="s">
        <v>63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16" t="s">
        <v>63</v>
      </c>
      <c r="AO28" s="17">
        <v>24</v>
      </c>
    </row>
    <row r="29" spans="1:41" s="5" customFormat="1" ht="19.5" customHeight="1">
      <c r="A29" s="4">
        <v>25</v>
      </c>
      <c r="B29" s="6" t="s">
        <v>64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16" t="s">
        <v>64</v>
      </c>
      <c r="AO29" s="17">
        <v>25</v>
      </c>
    </row>
    <row r="30" spans="1:41" s="5" customFormat="1" ht="19.5" customHeight="1">
      <c r="A30" s="4">
        <v>26</v>
      </c>
      <c r="B30" s="6" t="s">
        <v>65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>
        <v>1646.4</v>
      </c>
      <c r="AE30" s="14"/>
      <c r="AF30" s="14"/>
      <c r="AG30" s="14"/>
      <c r="AH30" s="14"/>
      <c r="AI30" s="14"/>
      <c r="AJ30" s="14"/>
      <c r="AK30" s="14">
        <v>1929</v>
      </c>
      <c r="AL30" s="14"/>
      <c r="AM30" s="15">
        <f>SUM(D30:AL30)</f>
        <v>3575.4</v>
      </c>
      <c r="AN30" s="16" t="s">
        <v>65</v>
      </c>
      <c r="AO30" s="17">
        <v>26</v>
      </c>
    </row>
    <row r="31" spans="1:41" s="5" customFormat="1" ht="19.5" customHeight="1">
      <c r="A31" s="4">
        <v>27</v>
      </c>
      <c r="B31" s="6" t="s">
        <v>66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16" t="s">
        <v>66</v>
      </c>
      <c r="AO31" s="17">
        <v>27</v>
      </c>
    </row>
    <row r="32" spans="1:41" s="5" customFormat="1" ht="19.5" customHeight="1">
      <c r="A32" s="4">
        <v>28</v>
      </c>
      <c r="B32" s="6" t="s">
        <v>67</v>
      </c>
      <c r="C32" s="14"/>
      <c r="D32" s="14">
        <v>170</v>
      </c>
      <c r="E32" s="14"/>
      <c r="F32" s="14"/>
      <c r="G32" s="14"/>
      <c r="H32" s="14"/>
      <c r="I32" s="14"/>
      <c r="J32" s="14"/>
      <c r="K32" s="14"/>
      <c r="L32" s="14"/>
      <c r="M32" s="14"/>
      <c r="N32" s="14">
        <v>125</v>
      </c>
      <c r="O32" s="14"/>
      <c r="P32" s="14"/>
      <c r="Q32" s="14"/>
      <c r="R32" s="14"/>
      <c r="S32" s="14"/>
      <c r="T32" s="14"/>
      <c r="U32" s="14"/>
      <c r="V32" s="14"/>
      <c r="W32" s="14">
        <v>462.5</v>
      </c>
      <c r="X32" s="14"/>
      <c r="Y32" s="14"/>
      <c r="Z32" s="14"/>
      <c r="AA32" s="14"/>
      <c r="AB32" s="14"/>
      <c r="AC32" s="14"/>
      <c r="AD32" s="14"/>
      <c r="AE32" s="14"/>
      <c r="AF32" s="14"/>
      <c r="AG32" s="14">
        <v>14844.5</v>
      </c>
      <c r="AH32" s="14"/>
      <c r="AI32" s="14"/>
      <c r="AJ32" s="14"/>
      <c r="AK32" s="14"/>
      <c r="AL32" s="14"/>
      <c r="AM32" s="15">
        <f>SUM(D32:AL32)</f>
        <v>15602</v>
      </c>
      <c r="AN32" s="16" t="s">
        <v>67</v>
      </c>
      <c r="AO32" s="17">
        <v>28</v>
      </c>
    </row>
    <row r="33" spans="1:41" s="5" customFormat="1" ht="19.5" customHeight="1">
      <c r="A33" s="4">
        <v>29</v>
      </c>
      <c r="B33" s="6" t="s">
        <v>68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>
        <v>7574.4000000000005</v>
      </c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>
        <v>17791.499999999982</v>
      </c>
      <c r="AH33" s="14"/>
      <c r="AI33" s="14"/>
      <c r="AJ33" s="14"/>
      <c r="AK33" s="14"/>
      <c r="AL33" s="14"/>
      <c r="AM33" s="15">
        <f>SUM(D33:AL33)</f>
        <v>25365.899999999983</v>
      </c>
      <c r="AN33" s="16" t="s">
        <v>68</v>
      </c>
      <c r="AO33" s="17">
        <v>29</v>
      </c>
    </row>
    <row r="34" spans="1:41" s="5" customFormat="1" ht="19.5" customHeight="1">
      <c r="A34" s="4">
        <v>30</v>
      </c>
      <c r="B34" s="6" t="s">
        <v>69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16" t="s">
        <v>69</v>
      </c>
      <c r="AO34" s="17">
        <v>30</v>
      </c>
    </row>
    <row r="35" spans="1:41" s="5" customFormat="1" ht="19.5" customHeight="1">
      <c r="A35" s="4">
        <v>31</v>
      </c>
      <c r="B35" s="6" t="s">
        <v>70</v>
      </c>
      <c r="C35" s="14"/>
      <c r="D35" s="14"/>
      <c r="E35" s="14"/>
      <c r="F35" s="14"/>
      <c r="G35" s="14"/>
      <c r="H35" s="14">
        <v>7015.1000000000013</v>
      </c>
      <c r="I35" s="14"/>
      <c r="J35" s="14"/>
      <c r="K35" s="14"/>
      <c r="L35" s="14"/>
      <c r="M35" s="14"/>
      <c r="N35" s="14">
        <v>165.4</v>
      </c>
      <c r="O35" s="14">
        <v>15243.799999999997</v>
      </c>
      <c r="P35" s="14"/>
      <c r="Q35" s="14"/>
      <c r="R35" s="14"/>
      <c r="S35" s="14">
        <v>460</v>
      </c>
      <c r="T35" s="14"/>
      <c r="U35" s="14"/>
      <c r="V35" s="14">
        <v>504</v>
      </c>
      <c r="W35" s="14"/>
      <c r="X35" s="14"/>
      <c r="Y35" s="14"/>
      <c r="Z35" s="14"/>
      <c r="AA35" s="14"/>
      <c r="AB35" s="14"/>
      <c r="AC35" s="14"/>
      <c r="AD35" s="14">
        <v>9195</v>
      </c>
      <c r="AE35" s="14">
        <v>2124.6999999999998</v>
      </c>
      <c r="AF35" s="14"/>
      <c r="AG35" s="14"/>
      <c r="AH35" s="14"/>
      <c r="AI35" s="14"/>
      <c r="AJ35" s="14">
        <v>450</v>
      </c>
      <c r="AK35" s="14">
        <v>1854.9</v>
      </c>
      <c r="AL35" s="14"/>
      <c r="AM35" s="15">
        <f>SUM(D35:AL35)</f>
        <v>37012.9</v>
      </c>
      <c r="AN35" s="16" t="s">
        <v>70</v>
      </c>
      <c r="AO35" s="17">
        <v>31</v>
      </c>
    </row>
    <row r="36" spans="1:41" s="5" customFormat="1" ht="19.5" customHeight="1">
      <c r="A36" s="4">
        <v>32</v>
      </c>
      <c r="B36" s="6" t="s">
        <v>71</v>
      </c>
      <c r="C36" s="14"/>
      <c r="D36" s="14"/>
      <c r="E36" s="14"/>
      <c r="F36" s="14"/>
      <c r="G36" s="14"/>
      <c r="H36" s="14">
        <v>11937.599999999999</v>
      </c>
      <c r="I36" s="14"/>
      <c r="J36" s="14"/>
      <c r="K36" s="14"/>
      <c r="L36" s="14"/>
      <c r="M36" s="14"/>
      <c r="N36" s="14">
        <v>906.4</v>
      </c>
      <c r="O36" s="14">
        <v>4396.8999999999996</v>
      </c>
      <c r="P36" s="14"/>
      <c r="Q36" s="14"/>
      <c r="R36" s="14"/>
      <c r="S36" s="14"/>
      <c r="T36" s="14"/>
      <c r="U36" s="14"/>
      <c r="V36" s="14">
        <v>352.8</v>
      </c>
      <c r="W36" s="14"/>
      <c r="X36" s="14"/>
      <c r="Y36" s="14"/>
      <c r="Z36" s="14"/>
      <c r="AA36" s="14"/>
      <c r="AB36" s="14"/>
      <c r="AC36" s="14"/>
      <c r="AD36" s="14">
        <v>15103.2</v>
      </c>
      <c r="AE36" s="14"/>
      <c r="AF36" s="14"/>
      <c r="AG36" s="14">
        <v>1147.2</v>
      </c>
      <c r="AH36" s="14"/>
      <c r="AI36" s="14"/>
      <c r="AJ36" s="14">
        <v>240</v>
      </c>
      <c r="AK36" s="14">
        <v>3380</v>
      </c>
      <c r="AL36" s="14"/>
      <c r="AM36" s="15">
        <f>SUM(D36:AL36)</f>
        <v>37464.1</v>
      </c>
      <c r="AN36" s="16" t="s">
        <v>71</v>
      </c>
      <c r="AO36" s="17">
        <v>32</v>
      </c>
    </row>
    <row r="37" spans="1:41" s="5" customFormat="1" ht="19.5" customHeight="1">
      <c r="A37" s="4">
        <v>33</v>
      </c>
      <c r="B37" s="6" t="s">
        <v>72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>
        <v>1196</v>
      </c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>
        <v>157.6</v>
      </c>
      <c r="AI37" s="14"/>
      <c r="AJ37" s="14"/>
      <c r="AK37" s="14">
        <v>50.6</v>
      </c>
      <c r="AL37" s="14"/>
      <c r="AM37" s="15">
        <f>SUM(D37:AL37)</f>
        <v>1404.1999999999998</v>
      </c>
      <c r="AN37" s="16" t="s">
        <v>72</v>
      </c>
      <c r="AO37" s="17">
        <v>33</v>
      </c>
    </row>
    <row r="38" spans="1:41" s="5" customFormat="1" ht="19.5" customHeight="1">
      <c r="A38" s="4">
        <v>34</v>
      </c>
      <c r="B38" s="6" t="s">
        <v>73</v>
      </c>
      <c r="C38" s="14"/>
      <c r="D38" s="14">
        <v>1487.5</v>
      </c>
      <c r="E38" s="14"/>
      <c r="F38" s="14">
        <v>500</v>
      </c>
      <c r="G38" s="14"/>
      <c r="H38" s="14">
        <v>591.20000000000005</v>
      </c>
      <c r="I38" s="14"/>
      <c r="J38" s="14"/>
      <c r="K38" s="14"/>
      <c r="L38" s="14"/>
      <c r="M38" s="14"/>
      <c r="N38" s="14"/>
      <c r="O38" s="14">
        <v>2421.4</v>
      </c>
      <c r="P38" s="14"/>
      <c r="Q38" s="14"/>
      <c r="R38" s="14"/>
      <c r="S38" s="14">
        <v>1610</v>
      </c>
      <c r="T38" s="14"/>
      <c r="U38" s="14"/>
      <c r="V38" s="14">
        <v>2167.1999999999998</v>
      </c>
      <c r="W38" s="14">
        <v>108</v>
      </c>
      <c r="X38" s="14"/>
      <c r="Y38" s="14"/>
      <c r="Z38" s="14"/>
      <c r="AA38" s="14"/>
      <c r="AB38" s="14"/>
      <c r="AC38" s="14"/>
      <c r="AD38" s="14">
        <v>9349.2000000000007</v>
      </c>
      <c r="AE38" s="14"/>
      <c r="AF38" s="14"/>
      <c r="AG38" s="14">
        <v>2938.9</v>
      </c>
      <c r="AH38" s="14"/>
      <c r="AI38" s="14"/>
      <c r="AJ38" s="14"/>
      <c r="AK38" s="14"/>
      <c r="AL38" s="14"/>
      <c r="AM38" s="15">
        <f>SUM(D38:AL38)</f>
        <v>21173.4</v>
      </c>
      <c r="AN38" s="16" t="s">
        <v>73</v>
      </c>
      <c r="AO38" s="17">
        <v>34</v>
      </c>
    </row>
    <row r="39" spans="1:41" s="5" customFormat="1" ht="19.5" customHeight="1">
      <c r="A39" s="4">
        <v>35</v>
      </c>
      <c r="B39" s="6" t="s">
        <v>74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v>0</v>
      </c>
      <c r="AN39" s="16" t="s">
        <v>74</v>
      </c>
      <c r="AO39" s="17">
        <v>35</v>
      </c>
    </row>
    <row r="40" spans="1:41" s="5" customFormat="1" ht="19.5" customHeight="1">
      <c r="A40" s="4">
        <v>36</v>
      </c>
      <c r="B40" s="6" t="s">
        <v>75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>
        <v>2580</v>
      </c>
      <c r="O40" s="14">
        <v>8473.4</v>
      </c>
      <c r="P40" s="14"/>
      <c r="Q40" s="14"/>
      <c r="R40" s="14"/>
      <c r="S40" s="14">
        <v>690</v>
      </c>
      <c r="T40" s="14"/>
      <c r="U40" s="14"/>
      <c r="V40" s="14">
        <v>248</v>
      </c>
      <c r="W40" s="14">
        <v>7159.9000000000005</v>
      </c>
      <c r="X40" s="14"/>
      <c r="Y40" s="14"/>
      <c r="Z40" s="14"/>
      <c r="AA40" s="14"/>
      <c r="AB40" s="14"/>
      <c r="AC40" s="14"/>
      <c r="AD40" s="14">
        <v>6630</v>
      </c>
      <c r="AE40" s="14"/>
      <c r="AF40" s="14"/>
      <c r="AG40" s="14">
        <v>1822.8999999999999</v>
      </c>
      <c r="AH40" s="14"/>
      <c r="AI40" s="14"/>
      <c r="AJ40" s="14"/>
      <c r="AK40" s="14">
        <v>7091.4</v>
      </c>
      <c r="AL40" s="14"/>
      <c r="AM40" s="15">
        <f>SUM(D40:AL40)</f>
        <v>34695.599999999999</v>
      </c>
      <c r="AN40" s="16" t="s">
        <v>75</v>
      </c>
      <c r="AO40" s="17">
        <v>36</v>
      </c>
    </row>
    <row r="41" spans="1:41" s="11" customFormat="1" ht="23.25" customHeight="1">
      <c r="A41" s="13"/>
      <c r="B41" s="12" t="s">
        <v>77</v>
      </c>
      <c r="C41" s="15">
        <v>0</v>
      </c>
      <c r="D41" s="15">
        <f>SUM(D6:D40)</f>
        <v>15333.899999999998</v>
      </c>
      <c r="E41" s="15">
        <v>0</v>
      </c>
      <c r="F41" s="15">
        <f>SUM(F6:F40)</f>
        <v>500</v>
      </c>
      <c r="G41" s="15">
        <v>0</v>
      </c>
      <c r="H41" s="15">
        <f>SUM(H6:H40)</f>
        <v>51038.9</v>
      </c>
      <c r="I41" s="15">
        <v>0</v>
      </c>
      <c r="J41" s="15">
        <v>0</v>
      </c>
      <c r="K41" s="15">
        <v>0</v>
      </c>
      <c r="L41" s="15">
        <v>0</v>
      </c>
      <c r="M41" s="15">
        <f>SUM(M6:M40)</f>
        <v>18972.199999999993</v>
      </c>
      <c r="N41" s="15">
        <f>SUM(N6:N40)</f>
        <v>68291.099999999991</v>
      </c>
      <c r="O41" s="15">
        <f>SUM(O6:O40)</f>
        <v>134692.20000000001</v>
      </c>
      <c r="P41" s="15">
        <v>0</v>
      </c>
      <c r="Q41" s="15">
        <v>0</v>
      </c>
      <c r="R41" s="15">
        <f>SUM(R6:R40)</f>
        <v>220</v>
      </c>
      <c r="S41" s="15">
        <f>SUM(S6:S40)</f>
        <v>94485.999999999942</v>
      </c>
      <c r="T41" s="15">
        <f>SUM(T6:T40)</f>
        <v>472.6</v>
      </c>
      <c r="U41" s="15">
        <v>0</v>
      </c>
      <c r="V41" s="15">
        <f>SUM(V6:V40)</f>
        <v>4922.6000000000004</v>
      </c>
      <c r="W41" s="15">
        <f>SUM(W6:W40)</f>
        <v>338348.20000000007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f>SUM(AD6:AD40)</f>
        <v>123237.39999999998</v>
      </c>
      <c r="AE41" s="15">
        <f>SUM(AE6:AE40)</f>
        <v>24047</v>
      </c>
      <c r="AF41" s="15">
        <v>0</v>
      </c>
      <c r="AG41" s="15">
        <f>SUM(AG6:AG40)</f>
        <v>146601.59999999995</v>
      </c>
      <c r="AH41" s="15">
        <f>SUM(AH6:AH40)</f>
        <v>2367.2999999999997</v>
      </c>
      <c r="AI41" s="15">
        <v>0</v>
      </c>
      <c r="AJ41" s="15">
        <f>SUM(AJ6:AJ40)</f>
        <v>1437.6</v>
      </c>
      <c r="AK41" s="15">
        <f>SUM(AK6:AK40)</f>
        <v>45305.4</v>
      </c>
      <c r="AL41" s="15">
        <v>0</v>
      </c>
      <c r="AM41" s="15">
        <f>SUM(D41:AL41)</f>
        <v>1070274</v>
      </c>
      <c r="AN41" s="12" t="s">
        <v>78</v>
      </c>
      <c r="AO41" s="18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Table6_8701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2019-09-18T07:54:35Z</dcterms:created>
  <dcterms:modified xsi:type="dcterms:W3CDTF">2021-11-17T05:45:04Z</dcterms:modified>
</cp:coreProperties>
</file>